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W:\Gruppen\PEK\01 SSt\1 Auss in Vorbereitg\FAIR RV Installation von Türkomponenten für PAS - Fr. Rodionova 120k€\Vergabeunterlagen\"/>
    </mc:Choice>
  </mc:AlternateContent>
  <xr:revisionPtr revIDLastSave="0" documentId="8_{B0906144-88F7-4878-8A03-18FFEF0FF18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abell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7" i="1" l="1"/>
  <c r="D47" i="1"/>
  <c r="C47" i="1"/>
  <c r="I46" i="1"/>
  <c r="I45" i="1"/>
  <c r="E45" i="1"/>
  <c r="D45" i="1"/>
  <c r="C45" i="1"/>
  <c r="E44" i="1"/>
  <c r="D44" i="1"/>
  <c r="C44" i="1"/>
  <c r="I44" i="1" s="1"/>
  <c r="C40" i="1"/>
  <c r="E39" i="1"/>
  <c r="E40" i="1" s="1"/>
  <c r="D39" i="1"/>
  <c r="D40" i="1" s="1"/>
  <c r="C39" i="1"/>
  <c r="I39" i="1" s="1"/>
  <c r="E38" i="1"/>
  <c r="D38" i="1"/>
  <c r="C38" i="1"/>
  <c r="I38" i="1" s="1"/>
  <c r="E37" i="1"/>
  <c r="D37" i="1"/>
  <c r="C37" i="1"/>
  <c r="I37" i="1" s="1"/>
  <c r="C34" i="1"/>
  <c r="I34" i="1" s="1"/>
  <c r="J28" i="1"/>
  <c r="E28" i="1"/>
  <c r="E29" i="1" s="1"/>
  <c r="E30" i="1" s="1"/>
  <c r="D28" i="1"/>
  <c r="D29" i="1" s="1"/>
  <c r="D30" i="1" s="1"/>
  <c r="D31" i="1" s="1"/>
  <c r="C28" i="1"/>
  <c r="C29" i="1" s="1"/>
  <c r="I29" i="1" s="1"/>
  <c r="E27" i="1"/>
  <c r="D27" i="1"/>
  <c r="C27" i="1"/>
  <c r="C24" i="1"/>
  <c r="C21" i="1"/>
  <c r="C22" i="1" s="1"/>
  <c r="E20" i="1"/>
  <c r="E21" i="1" s="1"/>
  <c r="D20" i="1"/>
  <c r="D21" i="1" s="1"/>
  <c r="D22" i="1" s="1"/>
  <c r="D23" i="1" s="1"/>
  <c r="D24" i="1" s="1"/>
  <c r="C20" i="1"/>
  <c r="E19" i="1"/>
  <c r="D19" i="1"/>
  <c r="C19" i="1"/>
  <c r="I19" i="1" s="1"/>
  <c r="C16" i="1"/>
  <c r="I16" i="1" s="1"/>
  <c r="E12" i="1"/>
  <c r="E13" i="1" s="1"/>
  <c r="E14" i="1" s="1"/>
  <c r="E15" i="1" s="1"/>
  <c r="E16" i="1" s="1"/>
  <c r="D12" i="1"/>
  <c r="D13" i="1" s="1"/>
  <c r="D14" i="1" s="1"/>
  <c r="D15" i="1" s="1"/>
  <c r="D16" i="1" s="1"/>
  <c r="C12" i="1"/>
  <c r="C13" i="1" s="1"/>
  <c r="E11" i="1"/>
  <c r="D11" i="1"/>
  <c r="C11" i="1"/>
  <c r="I4" i="1"/>
  <c r="E4" i="1"/>
  <c r="E5" i="1" s="1"/>
  <c r="E6" i="1" s="1"/>
  <c r="E7" i="1" s="1"/>
  <c r="E8" i="1" s="1"/>
  <c r="D4" i="1"/>
  <c r="D5" i="1" s="1"/>
  <c r="D6" i="1" s="1"/>
  <c r="D7" i="1" s="1"/>
  <c r="D8" i="1" s="1"/>
  <c r="C4" i="1"/>
  <c r="C5" i="1" s="1"/>
  <c r="E3" i="1"/>
  <c r="D3" i="1"/>
  <c r="C3" i="1"/>
  <c r="I3" i="1" s="1"/>
  <c r="J4" i="1" l="1"/>
  <c r="J20" i="1"/>
  <c r="J46" i="1"/>
  <c r="I28" i="1"/>
  <c r="I24" i="1"/>
  <c r="J37" i="1"/>
  <c r="I11" i="1"/>
  <c r="I40" i="1"/>
  <c r="J29" i="1"/>
  <c r="J44" i="1"/>
  <c r="J12" i="1"/>
  <c r="J27" i="1"/>
  <c r="J19" i="1"/>
  <c r="J16" i="1"/>
  <c r="I20" i="1"/>
  <c r="I27" i="1"/>
  <c r="E31" i="1"/>
  <c r="E32" i="1"/>
  <c r="E33" i="1" s="1"/>
  <c r="E34" i="1" s="1"/>
  <c r="I13" i="1"/>
  <c r="C14" i="1"/>
  <c r="J14" i="1" s="1"/>
  <c r="J13" i="1"/>
  <c r="C23" i="1"/>
  <c r="I23" i="1" s="1"/>
  <c r="I22" i="1"/>
  <c r="J5" i="1"/>
  <c r="C6" i="1"/>
  <c r="I6" i="1" s="1"/>
  <c r="I5" i="1"/>
  <c r="J21" i="1"/>
  <c r="J38" i="1"/>
  <c r="I21" i="1"/>
  <c r="C30" i="1"/>
  <c r="J30" i="1" s="1"/>
  <c r="J40" i="1"/>
  <c r="J45" i="1"/>
  <c r="I12" i="1"/>
  <c r="J39" i="1"/>
  <c r="J11" i="1"/>
  <c r="J3" i="1"/>
  <c r="J47" i="1"/>
  <c r="E22" i="1"/>
  <c r="D32" i="1"/>
  <c r="D33" i="1" s="1"/>
  <c r="D34" i="1" s="1"/>
  <c r="J34" i="1" l="1"/>
  <c r="C31" i="1"/>
  <c r="J31" i="1" s="1"/>
  <c r="I30" i="1"/>
  <c r="C32" i="1"/>
  <c r="C33" i="1" s="1"/>
  <c r="C7" i="1"/>
  <c r="J6" i="1"/>
  <c r="I47" i="1"/>
  <c r="I14" i="1"/>
  <c r="C15" i="1"/>
  <c r="J22" i="1"/>
  <c r="E23" i="1"/>
  <c r="J32" i="1" l="1"/>
  <c r="I32" i="1"/>
  <c r="I31" i="1"/>
  <c r="I15" i="1"/>
  <c r="J15" i="1"/>
  <c r="I7" i="1"/>
  <c r="J7" i="1"/>
  <c r="C8" i="1"/>
  <c r="I33" i="1"/>
  <c r="J33" i="1"/>
  <c r="J23" i="1"/>
  <c r="E24" i="1"/>
  <c r="J24" i="1" s="1"/>
  <c r="I8" i="1" l="1"/>
  <c r="I49" i="1" s="1"/>
  <c r="J8" i="1"/>
  <c r="J49" i="1" s="1"/>
</calcChain>
</file>

<file path=xl/sharedStrings.xml><?xml version="1.0" encoding="utf-8"?>
<sst xmlns="http://schemas.openxmlformats.org/spreadsheetml/2006/main" count="121" uniqueCount="69">
  <si>
    <t>Position</t>
  </si>
  <si>
    <t>Beschreibung</t>
  </si>
  <si>
    <t>ES (Q4_26/Q1_27)</t>
  </si>
  <si>
    <t>FS (2027 Q2/Q3)</t>
  </si>
  <si>
    <t>FS+ (2027 Q4)</t>
  </si>
  <si>
    <t>Einheit</t>
  </si>
  <si>
    <t>AAD Tür</t>
  </si>
  <si>
    <t>4.1.1</t>
  </si>
  <si>
    <t>WuM Planung</t>
  </si>
  <si>
    <t>St</t>
  </si>
  <si>
    <t>4.1.2</t>
  </si>
  <si>
    <t>Montage von Bedienterminals und einem Klemmkasten</t>
  </si>
  <si>
    <t>4.1.3</t>
  </si>
  <si>
    <t>Montage von Sicherheitsschalter</t>
  </si>
  <si>
    <t>4.1.4</t>
  </si>
  <si>
    <t>Verkabelung</t>
  </si>
  <si>
    <t>m</t>
  </si>
  <si>
    <t>4.1.5</t>
  </si>
  <si>
    <t>Anschließen</t>
  </si>
  <si>
    <t>4.1.6</t>
  </si>
  <si>
    <t>Dokumention</t>
  </si>
  <si>
    <t>ECD Tür</t>
  </si>
  <si>
    <t>4.2.1</t>
  </si>
  <si>
    <t>4.2.2</t>
  </si>
  <si>
    <t>4.2.3</t>
  </si>
  <si>
    <t>4.2.4</t>
  </si>
  <si>
    <t>4.2.5</t>
  </si>
  <si>
    <t>4.2.6</t>
  </si>
  <si>
    <t>SAD Tür</t>
  </si>
  <si>
    <t>4.3.1</t>
  </si>
  <si>
    <t>4.3.2</t>
  </si>
  <si>
    <t>Montage von zwei Bedienterminals, einem Klemmkasten und einem SAD-Bedienterminal</t>
  </si>
  <si>
    <t>4.3.3</t>
  </si>
  <si>
    <t>4.3.4</t>
  </si>
  <si>
    <t>4.3.5</t>
  </si>
  <si>
    <t>4.3.6</t>
  </si>
  <si>
    <t>MAD Bereich</t>
  </si>
  <si>
    <t>4.4.1</t>
  </si>
  <si>
    <t>4.4.2</t>
  </si>
  <si>
    <t>Montage von drei Bedienterminals, einem Klemmkasten und einem Materialtransportschlüsselschalter</t>
  </si>
  <si>
    <t>4.4.3</t>
  </si>
  <si>
    <t>Montage von Lichtschranke und LED-Leuchtschtreifen</t>
  </si>
  <si>
    <t>Paar St</t>
  </si>
  <si>
    <t>4.4.4</t>
  </si>
  <si>
    <t>4.4.5</t>
  </si>
  <si>
    <t>Montage von Radarsensoren</t>
  </si>
  <si>
    <t>4.4.6</t>
  </si>
  <si>
    <t>4.4.7</t>
  </si>
  <si>
    <t>4.4.8</t>
  </si>
  <si>
    <t>RMS</t>
  </si>
  <si>
    <t>4.5.1</t>
  </si>
  <si>
    <t>4.5.2</t>
  </si>
  <si>
    <t>Montage von zwei Platten</t>
  </si>
  <si>
    <t>4.5.3</t>
  </si>
  <si>
    <t>Installation Kabelrinne</t>
  </si>
  <si>
    <t>4.5.4</t>
  </si>
  <si>
    <t>IO Kammer Steuerungsplatte</t>
  </si>
  <si>
    <t>4.6.1</t>
  </si>
  <si>
    <t>4.6.2</t>
  </si>
  <si>
    <t>Montage von Steuerungsplatte</t>
  </si>
  <si>
    <t>4.6.3</t>
  </si>
  <si>
    <t>4.6.4</t>
  </si>
  <si>
    <t>Menge 
(vom AG geschätzt!)</t>
  </si>
  <si>
    <t>Mindestabnahme
(=ES*EP in €)</t>
  </si>
  <si>
    <t>Obergranze 
(Max. Abnahmemenge)</t>
  </si>
  <si>
    <t>SUMME</t>
  </si>
  <si>
    <t>Wertungspreis</t>
  </si>
  <si>
    <r>
      <t xml:space="preserve">Einzelpreis in €
</t>
    </r>
    <r>
      <rPr>
        <b/>
        <sz val="11"/>
        <color rgb="FFFF0000"/>
        <rFont val="Calibri"/>
        <family val="2"/>
        <scheme val="minor"/>
      </rPr>
      <t>(Bitte ausfüllen!)</t>
    </r>
  </si>
  <si>
    <t>Auftragsobergrenze für diesen 
Rahmenvertrag: 250.000 €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</si>
</sst>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49" fontId="0" fillId="0" borderId="0" xfId="0" applyNumberFormat="1"/>
    <xf numFmtId="0" fontId="1" fillId="0" borderId="0" xfId="0" applyFont="1"/>
    <xf numFmtId="0" fontId="0" fillId="2" borderId="0" xfId="0" applyFill="1"/>
    <xf numFmtId="0" fontId="0" fillId="3" borderId="0" xfId="0" applyFill="1"/>
    <xf numFmtId="0" fontId="1" fillId="0" borderId="0" xfId="0" applyFont="1" applyFill="1"/>
    <xf numFmtId="0" fontId="0" fillId="0" borderId="0" xfId="0" applyFill="1"/>
    <xf numFmtId="49" fontId="1" fillId="0" borderId="1" xfId="0" applyNumberFormat="1" applyFont="1" applyBorder="1"/>
    <xf numFmtId="0" fontId="1" fillId="0" borderId="1" xfId="0" applyFont="1" applyBorder="1"/>
    <xf numFmtId="0" fontId="1" fillId="2" borderId="1" xfId="0" applyFont="1" applyFill="1" applyBorder="1"/>
    <xf numFmtId="0" fontId="1" fillId="0" borderId="1" xfId="0" applyFont="1" applyBorder="1" applyAlignment="1">
      <alignment horizontal="center"/>
    </xf>
    <xf numFmtId="49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0" fillId="2" borderId="1" xfId="0" applyFill="1" applyBorder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wrapText="1"/>
    </xf>
    <xf numFmtId="0" fontId="1" fillId="3" borderId="1" xfId="0" applyFont="1" applyFill="1" applyBorder="1"/>
    <xf numFmtId="0" fontId="0" fillId="3" borderId="1" xfId="0" applyFill="1" applyBorder="1"/>
    <xf numFmtId="49" fontId="0" fillId="0" borderId="1" xfId="0" applyNumberForma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1" fillId="0" borderId="1" xfId="0" applyFont="1" applyFill="1" applyBorder="1"/>
    <xf numFmtId="49" fontId="0" fillId="0" borderId="1" xfId="0" applyNumberFormat="1" applyFill="1" applyBorder="1"/>
    <xf numFmtId="0" fontId="0" fillId="0" borderId="1" xfId="0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4" borderId="1" xfId="0" applyFont="1" applyFill="1" applyBorder="1"/>
    <xf numFmtId="0" fontId="0" fillId="4" borderId="1" xfId="0" applyFill="1" applyBorder="1"/>
    <xf numFmtId="0" fontId="0" fillId="4" borderId="0" xfId="0" applyFill="1"/>
    <xf numFmtId="0" fontId="1" fillId="4" borderId="1" xfId="0" applyFont="1" applyFill="1" applyBorder="1" applyAlignment="1">
      <alignment wrapText="1"/>
    </xf>
    <xf numFmtId="49" fontId="0" fillId="5" borderId="1" xfId="0" applyNumberFormat="1" applyFill="1" applyBorder="1"/>
    <xf numFmtId="0" fontId="0" fillId="5" borderId="1" xfId="0" applyFill="1" applyBorder="1"/>
    <xf numFmtId="0" fontId="1" fillId="0" borderId="1" xfId="0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0" fillId="3" borderId="3" xfId="0" applyFill="1" applyBorder="1"/>
    <xf numFmtId="0" fontId="2" fillId="5" borderId="4" xfId="0" applyFont="1" applyFill="1" applyBorder="1" applyAlignment="1">
      <alignment wrapText="1"/>
    </xf>
    <xf numFmtId="0" fontId="2" fillId="5" borderId="2" xfId="0" applyFont="1" applyFill="1" applyBorder="1" applyAlignment="1">
      <alignment horizontal="right" vertical="center"/>
    </xf>
    <xf numFmtId="0" fontId="1" fillId="5" borderId="3" xfId="0" applyFont="1" applyFill="1" applyBorder="1"/>
    <xf numFmtId="0" fontId="1" fillId="5" borderId="4" xfId="0" applyFont="1" applyFill="1" applyBorder="1"/>
    <xf numFmtId="0" fontId="0" fillId="2" borderId="5" xfId="0" applyFill="1" applyBorder="1"/>
    <xf numFmtId="0" fontId="1" fillId="5" borderId="2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0"/>
  <sheetViews>
    <sheetView tabSelected="1" zoomScale="86" workbookViewId="0">
      <selection activeCell="K42" sqref="K42"/>
    </sheetView>
  </sheetViews>
  <sheetFormatPr baseColWidth="10" defaultRowHeight="14.4" x14ac:dyDescent="0.3"/>
  <cols>
    <col min="1" max="1" width="10.6640625" style="1" customWidth="1"/>
    <col min="2" max="2" width="49.33203125" customWidth="1"/>
    <col min="3" max="3" width="19.77734375" style="3" customWidth="1"/>
    <col min="4" max="4" width="16.5546875" style="29" customWidth="1"/>
    <col min="5" max="5" width="14.6640625" style="29" customWidth="1"/>
    <col min="6" max="6" width="18.44140625" style="6" customWidth="1"/>
    <col min="8" max="8" width="21.33203125" style="4" customWidth="1"/>
    <col min="9" max="9" width="17.77734375" style="3" customWidth="1"/>
    <col min="10" max="10" width="28" style="29" bestFit="1" customWidth="1"/>
  </cols>
  <sheetData>
    <row r="1" spans="1:10" s="2" customFormat="1" ht="28.8" x14ac:dyDescent="0.3">
      <c r="A1" s="7" t="s">
        <v>0</v>
      </c>
      <c r="B1" s="8" t="s">
        <v>1</v>
      </c>
      <c r="C1" s="9" t="s">
        <v>2</v>
      </c>
      <c r="D1" s="27" t="s">
        <v>3</v>
      </c>
      <c r="E1" s="27" t="s">
        <v>4</v>
      </c>
      <c r="F1" s="33" t="s">
        <v>62</v>
      </c>
      <c r="G1" s="8" t="s">
        <v>5</v>
      </c>
      <c r="H1" s="34" t="s">
        <v>67</v>
      </c>
      <c r="I1" s="26" t="s">
        <v>63</v>
      </c>
      <c r="J1" s="30" t="s">
        <v>64</v>
      </c>
    </row>
    <row r="2" spans="1:10" s="2" customFormat="1" x14ac:dyDescent="0.3">
      <c r="A2" s="10" t="s">
        <v>6</v>
      </c>
      <c r="B2" s="10"/>
      <c r="C2" s="9">
        <v>19</v>
      </c>
      <c r="D2" s="27">
        <v>1</v>
      </c>
      <c r="E2" s="27">
        <v>0</v>
      </c>
      <c r="F2" s="22"/>
      <c r="G2" s="8"/>
      <c r="H2" s="17"/>
      <c r="I2" s="9"/>
      <c r="J2" s="27"/>
    </row>
    <row r="3" spans="1:10" s="2" customFormat="1" x14ac:dyDescent="0.3">
      <c r="A3" s="11" t="s">
        <v>7</v>
      </c>
      <c r="B3" s="12" t="s">
        <v>8</v>
      </c>
      <c r="C3" s="13">
        <f>C2</f>
        <v>19</v>
      </c>
      <c r="D3" s="28">
        <f>D2</f>
        <v>1</v>
      </c>
      <c r="E3" s="28">
        <f>E2</f>
        <v>0</v>
      </c>
      <c r="F3" s="21">
        <v>1</v>
      </c>
      <c r="G3" s="14" t="s">
        <v>9</v>
      </c>
      <c r="H3" s="18"/>
      <c r="I3" s="9">
        <f>C3*F3*H3</f>
        <v>0</v>
      </c>
      <c r="J3" s="27">
        <f t="shared" ref="J3:J8" si="0">H3*F3*(C3+D3+E3)</f>
        <v>0</v>
      </c>
    </row>
    <row r="4" spans="1:10" x14ac:dyDescent="0.3">
      <c r="A4" s="15" t="s">
        <v>10</v>
      </c>
      <c r="B4" s="14" t="s">
        <v>11</v>
      </c>
      <c r="C4" s="13">
        <f>C2</f>
        <v>19</v>
      </c>
      <c r="D4" s="28">
        <f>D2</f>
        <v>1</v>
      </c>
      <c r="E4" s="28">
        <f>E2</f>
        <v>0</v>
      </c>
      <c r="F4" s="21">
        <v>3</v>
      </c>
      <c r="G4" s="14" t="s">
        <v>9</v>
      </c>
      <c r="H4" s="18"/>
      <c r="I4" s="9">
        <f>C4*F4*H4</f>
        <v>0</v>
      </c>
      <c r="J4" s="27">
        <f t="shared" si="0"/>
        <v>0</v>
      </c>
    </row>
    <row r="5" spans="1:10" x14ac:dyDescent="0.3">
      <c r="A5" s="15" t="s">
        <v>12</v>
      </c>
      <c r="B5" s="14" t="s">
        <v>13</v>
      </c>
      <c r="C5" s="13">
        <f t="shared" ref="C5:E8" si="1">C4</f>
        <v>19</v>
      </c>
      <c r="D5" s="28">
        <f t="shared" si="1"/>
        <v>1</v>
      </c>
      <c r="E5" s="28">
        <f t="shared" si="1"/>
        <v>0</v>
      </c>
      <c r="F5" s="21">
        <v>1</v>
      </c>
      <c r="G5" s="14" t="s">
        <v>9</v>
      </c>
      <c r="H5" s="18"/>
      <c r="I5" s="9">
        <f>C5*F5*H5</f>
        <v>0</v>
      </c>
      <c r="J5" s="27">
        <f t="shared" si="0"/>
        <v>0</v>
      </c>
    </row>
    <row r="6" spans="1:10" x14ac:dyDescent="0.3">
      <c r="A6" s="15" t="s">
        <v>14</v>
      </c>
      <c r="B6" s="14" t="s">
        <v>15</v>
      </c>
      <c r="C6" s="13">
        <f t="shared" si="1"/>
        <v>19</v>
      </c>
      <c r="D6" s="28">
        <f t="shared" si="1"/>
        <v>1</v>
      </c>
      <c r="E6" s="28">
        <f t="shared" si="1"/>
        <v>0</v>
      </c>
      <c r="F6" s="21">
        <v>8</v>
      </c>
      <c r="G6" s="14" t="s">
        <v>16</v>
      </c>
      <c r="H6" s="18"/>
      <c r="I6" s="9">
        <f>C6*F6*H6</f>
        <v>0</v>
      </c>
      <c r="J6" s="27">
        <f t="shared" si="0"/>
        <v>0</v>
      </c>
    </row>
    <row r="7" spans="1:10" x14ac:dyDescent="0.3">
      <c r="A7" s="15" t="s">
        <v>17</v>
      </c>
      <c r="B7" s="14" t="s">
        <v>18</v>
      </c>
      <c r="C7" s="13">
        <f t="shared" si="1"/>
        <v>19</v>
      </c>
      <c r="D7" s="28">
        <f t="shared" si="1"/>
        <v>1</v>
      </c>
      <c r="E7" s="28">
        <f t="shared" si="1"/>
        <v>0</v>
      </c>
      <c r="F7" s="21">
        <v>4</v>
      </c>
      <c r="G7" s="14" t="s">
        <v>9</v>
      </c>
      <c r="H7" s="18"/>
      <c r="I7" s="9">
        <f>C7*F7*H7</f>
        <v>0</v>
      </c>
      <c r="J7" s="27">
        <f t="shared" si="0"/>
        <v>0</v>
      </c>
    </row>
    <row r="8" spans="1:10" x14ac:dyDescent="0.3">
      <c r="A8" s="15" t="s">
        <v>19</v>
      </c>
      <c r="B8" s="14" t="s">
        <v>20</v>
      </c>
      <c r="C8" s="13">
        <f t="shared" si="1"/>
        <v>19</v>
      </c>
      <c r="D8" s="28">
        <f>D7</f>
        <v>1</v>
      </c>
      <c r="E8" s="28">
        <f>E7</f>
        <v>0</v>
      </c>
      <c r="F8" s="21">
        <v>1</v>
      </c>
      <c r="G8" s="14" t="s">
        <v>9</v>
      </c>
      <c r="H8" s="18"/>
      <c r="I8" s="9">
        <f>C8*F8*H8</f>
        <v>0</v>
      </c>
      <c r="J8" s="27">
        <f t="shared" si="0"/>
        <v>0</v>
      </c>
    </row>
    <row r="9" spans="1:10" x14ac:dyDescent="0.3">
      <c r="A9" s="15"/>
      <c r="B9" s="14"/>
      <c r="C9" s="13"/>
      <c r="D9" s="28"/>
      <c r="E9" s="28"/>
      <c r="F9" s="21"/>
      <c r="G9" s="14"/>
      <c r="H9" s="18"/>
      <c r="I9" s="9"/>
      <c r="J9" s="27"/>
    </row>
    <row r="10" spans="1:10" x14ac:dyDescent="0.3">
      <c r="A10" s="10" t="s">
        <v>21</v>
      </c>
      <c r="B10" s="10"/>
      <c r="C10" s="9">
        <v>4</v>
      </c>
      <c r="D10" s="27">
        <v>1</v>
      </c>
      <c r="E10" s="27">
        <v>2</v>
      </c>
      <c r="F10" s="22"/>
      <c r="G10" s="8"/>
      <c r="H10" s="17"/>
      <c r="I10" s="9"/>
      <c r="J10" s="27"/>
    </row>
    <row r="11" spans="1:10" x14ac:dyDescent="0.3">
      <c r="A11" s="11" t="s">
        <v>22</v>
      </c>
      <c r="B11" s="12" t="s">
        <v>8</v>
      </c>
      <c r="C11" s="13">
        <f>C10</f>
        <v>4</v>
      </c>
      <c r="D11" s="28">
        <f>D10</f>
        <v>1</v>
      </c>
      <c r="E11" s="28">
        <f>E10</f>
        <v>2</v>
      </c>
      <c r="F11" s="21">
        <v>1</v>
      </c>
      <c r="G11" s="14" t="s">
        <v>9</v>
      </c>
      <c r="H11" s="18"/>
      <c r="I11" s="9">
        <f>C11*F11*H11</f>
        <v>0</v>
      </c>
      <c r="J11" s="27">
        <f t="shared" ref="J11:J47" si="2">H11*F11*(C11+D11+E11)</f>
        <v>0</v>
      </c>
    </row>
    <row r="12" spans="1:10" x14ac:dyDescent="0.3">
      <c r="A12" s="15" t="s">
        <v>23</v>
      </c>
      <c r="B12" s="14" t="s">
        <v>11</v>
      </c>
      <c r="C12" s="13">
        <f>C10</f>
        <v>4</v>
      </c>
      <c r="D12" s="28">
        <f>D10</f>
        <v>1</v>
      </c>
      <c r="E12" s="28">
        <f>E10</f>
        <v>2</v>
      </c>
      <c r="F12" s="21">
        <v>3</v>
      </c>
      <c r="G12" s="14" t="s">
        <v>9</v>
      </c>
      <c r="H12" s="18"/>
      <c r="I12" s="9">
        <f>C12*F12*H12</f>
        <v>0</v>
      </c>
      <c r="J12" s="27">
        <f t="shared" si="2"/>
        <v>0</v>
      </c>
    </row>
    <row r="13" spans="1:10" x14ac:dyDescent="0.3">
      <c r="A13" s="15" t="s">
        <v>24</v>
      </c>
      <c r="B13" s="14" t="s">
        <v>13</v>
      </c>
      <c r="C13" s="13">
        <f t="shared" ref="C13:E16" si="3">C12</f>
        <v>4</v>
      </c>
      <c r="D13" s="28">
        <f t="shared" si="3"/>
        <v>1</v>
      </c>
      <c r="E13" s="28">
        <f t="shared" si="3"/>
        <v>2</v>
      </c>
      <c r="F13" s="21">
        <v>1</v>
      </c>
      <c r="G13" s="14" t="s">
        <v>9</v>
      </c>
      <c r="H13" s="18"/>
      <c r="I13" s="9">
        <f>C13*F13*H13</f>
        <v>0</v>
      </c>
      <c r="J13" s="27">
        <f t="shared" si="2"/>
        <v>0</v>
      </c>
    </row>
    <row r="14" spans="1:10" x14ac:dyDescent="0.3">
      <c r="A14" s="15" t="s">
        <v>25</v>
      </c>
      <c r="B14" s="14" t="s">
        <v>15</v>
      </c>
      <c r="C14" s="13">
        <f t="shared" si="3"/>
        <v>4</v>
      </c>
      <c r="D14" s="28">
        <f t="shared" si="3"/>
        <v>1</v>
      </c>
      <c r="E14" s="28">
        <f t="shared" si="3"/>
        <v>2</v>
      </c>
      <c r="F14" s="21">
        <v>8</v>
      </c>
      <c r="G14" s="14" t="s">
        <v>16</v>
      </c>
      <c r="H14" s="18"/>
      <c r="I14" s="9">
        <f>C14*F14*H14</f>
        <v>0</v>
      </c>
      <c r="J14" s="27">
        <f t="shared" si="2"/>
        <v>0</v>
      </c>
    </row>
    <row r="15" spans="1:10" x14ac:dyDescent="0.3">
      <c r="A15" s="15" t="s">
        <v>26</v>
      </c>
      <c r="B15" s="14" t="s">
        <v>18</v>
      </c>
      <c r="C15" s="13">
        <f t="shared" si="3"/>
        <v>4</v>
      </c>
      <c r="D15" s="28">
        <f t="shared" si="3"/>
        <v>1</v>
      </c>
      <c r="E15" s="28">
        <f t="shared" si="3"/>
        <v>2</v>
      </c>
      <c r="F15" s="21">
        <v>4</v>
      </c>
      <c r="G15" s="14" t="s">
        <v>9</v>
      </c>
      <c r="H15" s="18"/>
      <c r="I15" s="9">
        <f>C15*F15*H15</f>
        <v>0</v>
      </c>
      <c r="J15" s="27">
        <f t="shared" si="2"/>
        <v>0</v>
      </c>
    </row>
    <row r="16" spans="1:10" x14ac:dyDescent="0.3">
      <c r="A16" s="15" t="s">
        <v>27</v>
      </c>
      <c r="B16" s="14" t="s">
        <v>20</v>
      </c>
      <c r="C16" s="13">
        <f>C10</f>
        <v>4</v>
      </c>
      <c r="D16" s="28">
        <f t="shared" si="3"/>
        <v>1</v>
      </c>
      <c r="E16" s="28">
        <f t="shared" si="3"/>
        <v>2</v>
      </c>
      <c r="F16" s="21">
        <v>1</v>
      </c>
      <c r="G16" s="14" t="s">
        <v>9</v>
      </c>
      <c r="H16" s="18"/>
      <c r="I16" s="9">
        <f>C16*F16*H16</f>
        <v>0</v>
      </c>
      <c r="J16" s="27">
        <f t="shared" si="2"/>
        <v>0</v>
      </c>
    </row>
    <row r="17" spans="1:10" x14ac:dyDescent="0.3">
      <c r="A17" s="15"/>
      <c r="B17" s="14"/>
      <c r="C17" s="13"/>
      <c r="D17" s="28"/>
      <c r="E17" s="28"/>
      <c r="F17" s="21"/>
      <c r="G17" s="14"/>
      <c r="H17" s="18"/>
      <c r="I17" s="9"/>
      <c r="J17" s="27"/>
    </row>
    <row r="18" spans="1:10" x14ac:dyDescent="0.3">
      <c r="A18" s="10" t="s">
        <v>28</v>
      </c>
      <c r="B18" s="10"/>
      <c r="C18" s="9">
        <v>5</v>
      </c>
      <c r="D18" s="27">
        <v>2</v>
      </c>
      <c r="E18" s="27">
        <v>1</v>
      </c>
      <c r="F18" s="22"/>
      <c r="G18" s="8"/>
      <c r="H18" s="17"/>
      <c r="I18" s="9"/>
      <c r="J18" s="27"/>
    </row>
    <row r="19" spans="1:10" x14ac:dyDescent="0.3">
      <c r="A19" s="11" t="s">
        <v>29</v>
      </c>
      <c r="B19" s="12" t="s">
        <v>8</v>
      </c>
      <c r="C19" s="13">
        <f>C18</f>
        <v>5</v>
      </c>
      <c r="D19" s="28">
        <f>D18</f>
        <v>2</v>
      </c>
      <c r="E19" s="28">
        <f>E18</f>
        <v>1</v>
      </c>
      <c r="F19" s="21">
        <v>1</v>
      </c>
      <c r="G19" s="14" t="s">
        <v>9</v>
      </c>
      <c r="H19" s="18"/>
      <c r="I19" s="9">
        <f>C19*F19*H19</f>
        <v>0</v>
      </c>
      <c r="J19" s="27">
        <f t="shared" si="2"/>
        <v>0</v>
      </c>
    </row>
    <row r="20" spans="1:10" ht="28.8" x14ac:dyDescent="0.3">
      <c r="A20" s="15" t="s">
        <v>30</v>
      </c>
      <c r="B20" s="16" t="s">
        <v>31</v>
      </c>
      <c r="C20" s="13">
        <f>C18</f>
        <v>5</v>
      </c>
      <c r="D20" s="28">
        <f>D18</f>
        <v>2</v>
      </c>
      <c r="E20" s="28">
        <f>E18</f>
        <v>1</v>
      </c>
      <c r="F20" s="21">
        <v>4</v>
      </c>
      <c r="G20" s="14" t="s">
        <v>9</v>
      </c>
      <c r="H20" s="18"/>
      <c r="I20" s="9">
        <f>C20*F20*H20</f>
        <v>0</v>
      </c>
      <c r="J20" s="27">
        <f t="shared" si="2"/>
        <v>0</v>
      </c>
    </row>
    <row r="21" spans="1:10" x14ac:dyDescent="0.3">
      <c r="A21" s="15" t="s">
        <v>32</v>
      </c>
      <c r="B21" s="14" t="s">
        <v>13</v>
      </c>
      <c r="C21" s="13">
        <f t="shared" ref="C21:E24" si="4">C20</f>
        <v>5</v>
      </c>
      <c r="D21" s="28">
        <f t="shared" si="4"/>
        <v>2</v>
      </c>
      <c r="E21" s="28">
        <f t="shared" si="4"/>
        <v>1</v>
      </c>
      <c r="F21" s="21">
        <v>2</v>
      </c>
      <c r="G21" s="14" t="s">
        <v>9</v>
      </c>
      <c r="H21" s="18"/>
      <c r="I21" s="9">
        <f>C21*F21*H21</f>
        <v>0</v>
      </c>
      <c r="J21" s="27">
        <f t="shared" si="2"/>
        <v>0</v>
      </c>
    </row>
    <row r="22" spans="1:10" x14ac:dyDescent="0.3">
      <c r="A22" s="15" t="s">
        <v>33</v>
      </c>
      <c r="B22" s="14" t="s">
        <v>15</v>
      </c>
      <c r="C22" s="13">
        <f t="shared" si="4"/>
        <v>5</v>
      </c>
      <c r="D22" s="28">
        <f t="shared" si="4"/>
        <v>2</v>
      </c>
      <c r="E22" s="28">
        <f t="shared" si="4"/>
        <v>1</v>
      </c>
      <c r="F22" s="21">
        <v>10</v>
      </c>
      <c r="G22" s="14" t="s">
        <v>16</v>
      </c>
      <c r="H22" s="18"/>
      <c r="I22" s="9">
        <f>C22*F22*H22</f>
        <v>0</v>
      </c>
      <c r="J22" s="27">
        <f t="shared" si="2"/>
        <v>0</v>
      </c>
    </row>
    <row r="23" spans="1:10" x14ac:dyDescent="0.3">
      <c r="A23" s="15" t="s">
        <v>34</v>
      </c>
      <c r="B23" s="14" t="s">
        <v>18</v>
      </c>
      <c r="C23" s="13">
        <f t="shared" si="4"/>
        <v>5</v>
      </c>
      <c r="D23" s="28">
        <f t="shared" si="4"/>
        <v>2</v>
      </c>
      <c r="E23" s="28">
        <f t="shared" si="4"/>
        <v>1</v>
      </c>
      <c r="F23" s="21">
        <v>5</v>
      </c>
      <c r="G23" s="14" t="s">
        <v>9</v>
      </c>
      <c r="H23" s="18"/>
      <c r="I23" s="9">
        <f>C23*F23*H23</f>
        <v>0</v>
      </c>
      <c r="J23" s="27">
        <f t="shared" si="2"/>
        <v>0</v>
      </c>
    </row>
    <row r="24" spans="1:10" x14ac:dyDescent="0.3">
      <c r="A24" s="15" t="s">
        <v>35</v>
      </c>
      <c r="B24" s="14" t="s">
        <v>20</v>
      </c>
      <c r="C24" s="13">
        <f>C18</f>
        <v>5</v>
      </c>
      <c r="D24" s="28">
        <f t="shared" si="4"/>
        <v>2</v>
      </c>
      <c r="E24" s="28">
        <f t="shared" si="4"/>
        <v>1</v>
      </c>
      <c r="F24" s="21">
        <v>1</v>
      </c>
      <c r="G24" s="14" t="s">
        <v>9</v>
      </c>
      <c r="H24" s="18"/>
      <c r="I24" s="9">
        <f>C24*F24*H24</f>
        <v>0</v>
      </c>
      <c r="J24" s="27">
        <f t="shared" si="2"/>
        <v>0</v>
      </c>
    </row>
    <row r="25" spans="1:10" x14ac:dyDescent="0.3">
      <c r="A25" s="15"/>
      <c r="B25" s="14"/>
      <c r="C25" s="13"/>
      <c r="D25" s="28"/>
      <c r="E25" s="28"/>
      <c r="F25" s="21"/>
      <c r="G25" s="14"/>
      <c r="H25" s="18"/>
      <c r="I25" s="9"/>
      <c r="J25" s="27"/>
    </row>
    <row r="26" spans="1:10" x14ac:dyDescent="0.3">
      <c r="A26" s="10" t="s">
        <v>36</v>
      </c>
      <c r="B26" s="10"/>
      <c r="C26" s="9">
        <v>6</v>
      </c>
      <c r="D26" s="27">
        <v>5</v>
      </c>
      <c r="E26" s="27">
        <v>1</v>
      </c>
      <c r="F26" s="22"/>
      <c r="G26" s="8"/>
      <c r="H26" s="17"/>
      <c r="I26" s="9"/>
      <c r="J26" s="27"/>
    </row>
    <row r="27" spans="1:10" s="6" customFormat="1" x14ac:dyDescent="0.3">
      <c r="A27" s="19" t="s">
        <v>37</v>
      </c>
      <c r="B27" s="20" t="s">
        <v>8</v>
      </c>
      <c r="C27" s="13">
        <f>C26</f>
        <v>6</v>
      </c>
      <c r="D27" s="28">
        <f>D26</f>
        <v>5</v>
      </c>
      <c r="E27" s="28">
        <f>E26</f>
        <v>1</v>
      </c>
      <c r="F27" s="21">
        <v>1</v>
      </c>
      <c r="G27" s="21" t="s">
        <v>9</v>
      </c>
      <c r="H27" s="18"/>
      <c r="I27" s="9">
        <f>C27*F27*H27</f>
        <v>0</v>
      </c>
      <c r="J27" s="27">
        <f t="shared" si="2"/>
        <v>0</v>
      </c>
    </row>
    <row r="28" spans="1:10" s="6" customFormat="1" ht="28.8" x14ac:dyDescent="0.3">
      <c r="A28" s="23" t="s">
        <v>38</v>
      </c>
      <c r="B28" s="24" t="s">
        <v>39</v>
      </c>
      <c r="C28" s="13">
        <f>C26</f>
        <v>6</v>
      </c>
      <c r="D28" s="28">
        <f>D26</f>
        <v>5</v>
      </c>
      <c r="E28" s="28">
        <f>E26</f>
        <v>1</v>
      </c>
      <c r="F28" s="21">
        <v>4</v>
      </c>
      <c r="G28" s="21" t="s">
        <v>9</v>
      </c>
      <c r="H28" s="18"/>
      <c r="I28" s="9">
        <f>C28*F28*H28</f>
        <v>0</v>
      </c>
      <c r="J28" s="27">
        <f t="shared" si="2"/>
        <v>0</v>
      </c>
    </row>
    <row r="29" spans="1:10" s="6" customFormat="1" x14ac:dyDescent="0.3">
      <c r="A29" s="23" t="s">
        <v>40</v>
      </c>
      <c r="B29" s="24" t="s">
        <v>41</v>
      </c>
      <c r="C29" s="13">
        <f t="shared" ref="C29:E31" si="5">C28</f>
        <v>6</v>
      </c>
      <c r="D29" s="28">
        <f t="shared" si="5"/>
        <v>5</v>
      </c>
      <c r="E29" s="28">
        <f t="shared" si="5"/>
        <v>1</v>
      </c>
      <c r="F29" s="21">
        <v>3</v>
      </c>
      <c r="G29" s="21" t="s">
        <v>42</v>
      </c>
      <c r="H29" s="18"/>
      <c r="I29" s="9">
        <f>C29*F29*H29</f>
        <v>0</v>
      </c>
      <c r="J29" s="27">
        <f t="shared" si="2"/>
        <v>0</v>
      </c>
    </row>
    <row r="30" spans="1:10" s="6" customFormat="1" x14ac:dyDescent="0.3">
      <c r="A30" s="23" t="s">
        <v>43</v>
      </c>
      <c r="B30" s="21" t="s">
        <v>13</v>
      </c>
      <c r="C30" s="13">
        <f t="shared" si="5"/>
        <v>6</v>
      </c>
      <c r="D30" s="28">
        <f t="shared" si="5"/>
        <v>5</v>
      </c>
      <c r="E30" s="28">
        <f t="shared" si="5"/>
        <v>1</v>
      </c>
      <c r="F30" s="21">
        <v>1</v>
      </c>
      <c r="G30" s="21" t="s">
        <v>9</v>
      </c>
      <c r="H30" s="18"/>
      <c r="I30" s="9">
        <f>C30*F30*H30</f>
        <v>0</v>
      </c>
      <c r="J30" s="27">
        <f t="shared" si="2"/>
        <v>0</v>
      </c>
    </row>
    <row r="31" spans="1:10" s="6" customFormat="1" x14ac:dyDescent="0.3">
      <c r="A31" s="23" t="s">
        <v>44</v>
      </c>
      <c r="B31" s="24" t="s">
        <v>45</v>
      </c>
      <c r="C31" s="13">
        <f t="shared" si="5"/>
        <v>6</v>
      </c>
      <c r="D31" s="28">
        <f t="shared" si="5"/>
        <v>5</v>
      </c>
      <c r="E31" s="28">
        <f t="shared" si="5"/>
        <v>1</v>
      </c>
      <c r="F31" s="21">
        <v>4</v>
      </c>
      <c r="G31" s="21" t="s">
        <v>9</v>
      </c>
      <c r="H31" s="18"/>
      <c r="I31" s="9">
        <f>C31*F31*H31</f>
        <v>0</v>
      </c>
      <c r="J31" s="27">
        <f t="shared" si="2"/>
        <v>0</v>
      </c>
    </row>
    <row r="32" spans="1:10" s="6" customFormat="1" x14ac:dyDescent="0.3">
      <c r="A32" s="23" t="s">
        <v>46</v>
      </c>
      <c r="B32" s="21" t="s">
        <v>15</v>
      </c>
      <c r="C32" s="13">
        <f>C30</f>
        <v>6</v>
      </c>
      <c r="D32" s="28">
        <f>D30</f>
        <v>5</v>
      </c>
      <c r="E32" s="28">
        <f>E30</f>
        <v>1</v>
      </c>
      <c r="F32" s="21">
        <v>30</v>
      </c>
      <c r="G32" s="21" t="s">
        <v>16</v>
      </c>
      <c r="H32" s="18"/>
      <c r="I32" s="9">
        <f>C32*F32*H32</f>
        <v>0</v>
      </c>
      <c r="J32" s="27">
        <f t="shared" si="2"/>
        <v>0</v>
      </c>
    </row>
    <row r="33" spans="1:10" s="6" customFormat="1" x14ac:dyDescent="0.3">
      <c r="A33" s="23" t="s">
        <v>47</v>
      </c>
      <c r="B33" s="21" t="s">
        <v>18</v>
      </c>
      <c r="C33" s="13">
        <f>C32</f>
        <v>6</v>
      </c>
      <c r="D33" s="28">
        <f t="shared" ref="D33:D37" si="6">D32</f>
        <v>5</v>
      </c>
      <c r="E33" s="28">
        <f t="shared" ref="E33:E37" si="7">E32</f>
        <v>1</v>
      </c>
      <c r="F33" s="21">
        <v>17</v>
      </c>
      <c r="G33" s="21" t="s">
        <v>9</v>
      </c>
      <c r="H33" s="18"/>
      <c r="I33" s="9">
        <f>C33*F33*H33</f>
        <v>0</v>
      </c>
      <c r="J33" s="27">
        <f t="shared" si="2"/>
        <v>0</v>
      </c>
    </row>
    <row r="34" spans="1:10" s="6" customFormat="1" x14ac:dyDescent="0.3">
      <c r="A34" s="23" t="s">
        <v>48</v>
      </c>
      <c r="B34" s="21" t="s">
        <v>20</v>
      </c>
      <c r="C34" s="13">
        <f>C26</f>
        <v>6</v>
      </c>
      <c r="D34" s="28">
        <f t="shared" si="6"/>
        <v>5</v>
      </c>
      <c r="E34" s="28">
        <f t="shared" si="7"/>
        <v>1</v>
      </c>
      <c r="F34" s="21">
        <v>1</v>
      </c>
      <c r="G34" s="21" t="s">
        <v>9</v>
      </c>
      <c r="H34" s="18"/>
      <c r="I34" s="9">
        <f>C34*F34*H34</f>
        <v>0</v>
      </c>
      <c r="J34" s="27">
        <f t="shared" si="2"/>
        <v>0</v>
      </c>
    </row>
    <row r="35" spans="1:10" s="6" customFormat="1" x14ac:dyDescent="0.3">
      <c r="A35" s="23"/>
      <c r="B35" s="21"/>
      <c r="C35" s="13"/>
      <c r="D35" s="28"/>
      <c r="E35" s="28"/>
      <c r="F35" s="21"/>
      <c r="G35" s="21"/>
      <c r="H35" s="18"/>
      <c r="I35" s="9"/>
      <c r="J35" s="27"/>
    </row>
    <row r="36" spans="1:10" s="6" customFormat="1" x14ac:dyDescent="0.3">
      <c r="A36" s="25" t="s">
        <v>49</v>
      </c>
      <c r="B36" s="25"/>
      <c r="C36" s="9">
        <v>20</v>
      </c>
      <c r="D36" s="27">
        <v>21</v>
      </c>
      <c r="E36" s="27">
        <v>3</v>
      </c>
      <c r="F36" s="22"/>
      <c r="G36" s="22"/>
      <c r="H36" s="17"/>
      <c r="I36" s="9"/>
      <c r="J36" s="27"/>
    </row>
    <row r="37" spans="1:10" s="6" customFormat="1" x14ac:dyDescent="0.3">
      <c r="A37" s="19" t="s">
        <v>50</v>
      </c>
      <c r="B37" s="20" t="s">
        <v>8</v>
      </c>
      <c r="C37" s="13">
        <f>C36</f>
        <v>20</v>
      </c>
      <c r="D37" s="28">
        <f t="shared" si="6"/>
        <v>21</v>
      </c>
      <c r="E37" s="28">
        <f t="shared" si="7"/>
        <v>3</v>
      </c>
      <c r="F37" s="21">
        <v>1</v>
      </c>
      <c r="G37" s="21" t="s">
        <v>9</v>
      </c>
      <c r="H37" s="18"/>
      <c r="I37" s="9">
        <f>C37*F37*H37</f>
        <v>0</v>
      </c>
      <c r="J37" s="27">
        <f t="shared" si="2"/>
        <v>0</v>
      </c>
    </row>
    <row r="38" spans="1:10" s="6" customFormat="1" x14ac:dyDescent="0.3">
      <c r="A38" s="23" t="s">
        <v>51</v>
      </c>
      <c r="B38" s="24" t="s">
        <v>52</v>
      </c>
      <c r="C38" s="13">
        <f>C36</f>
        <v>20</v>
      </c>
      <c r="D38" s="28">
        <f>D36</f>
        <v>21</v>
      </c>
      <c r="E38" s="28">
        <f>E36</f>
        <v>3</v>
      </c>
      <c r="F38" s="21">
        <v>2</v>
      </c>
      <c r="G38" s="21" t="s">
        <v>9</v>
      </c>
      <c r="H38" s="18"/>
      <c r="I38" s="9">
        <f>C38*F38*H38</f>
        <v>0</v>
      </c>
      <c r="J38" s="27">
        <f t="shared" si="2"/>
        <v>0</v>
      </c>
    </row>
    <row r="39" spans="1:10" s="6" customFormat="1" x14ac:dyDescent="0.3">
      <c r="A39" s="23" t="s">
        <v>53</v>
      </c>
      <c r="B39" s="21" t="s">
        <v>54</v>
      </c>
      <c r="C39" s="13">
        <f>C36</f>
        <v>20</v>
      </c>
      <c r="D39" s="28">
        <f>D36</f>
        <v>21</v>
      </c>
      <c r="E39" s="28">
        <f>E36</f>
        <v>3</v>
      </c>
      <c r="F39" s="21">
        <v>6</v>
      </c>
      <c r="G39" s="21" t="s">
        <v>16</v>
      </c>
      <c r="H39" s="18"/>
      <c r="I39" s="9">
        <f>C39*F39*H39</f>
        <v>0</v>
      </c>
      <c r="J39" s="27">
        <f t="shared" si="2"/>
        <v>0</v>
      </c>
    </row>
    <row r="40" spans="1:10" s="6" customFormat="1" x14ac:dyDescent="0.3">
      <c r="A40" s="23" t="s">
        <v>55</v>
      </c>
      <c r="B40" s="21" t="s">
        <v>20</v>
      </c>
      <c r="C40" s="13">
        <f>C36</f>
        <v>20</v>
      </c>
      <c r="D40" s="28">
        <f>D39</f>
        <v>21</v>
      </c>
      <c r="E40" s="28">
        <f t="shared" ref="E40:E44" si="8">E39</f>
        <v>3</v>
      </c>
      <c r="F40" s="21">
        <v>1</v>
      </c>
      <c r="G40" s="21" t="s">
        <v>9</v>
      </c>
      <c r="H40" s="18"/>
      <c r="I40" s="9">
        <f>C40*F40*H40</f>
        <v>0</v>
      </c>
      <c r="J40" s="27">
        <f t="shared" si="2"/>
        <v>0</v>
      </c>
    </row>
    <row r="41" spans="1:10" x14ac:dyDescent="0.3">
      <c r="A41" s="15"/>
      <c r="B41" s="14"/>
      <c r="C41" s="13"/>
      <c r="D41" s="28"/>
      <c r="E41" s="28"/>
      <c r="F41" s="21"/>
      <c r="G41" s="14"/>
      <c r="H41" s="18"/>
      <c r="I41" s="9"/>
      <c r="J41" s="27"/>
    </row>
    <row r="42" spans="1:10" x14ac:dyDescent="0.3">
      <c r="A42" s="15"/>
      <c r="B42" s="14"/>
      <c r="C42" s="13"/>
      <c r="D42" s="28"/>
      <c r="E42" s="28"/>
      <c r="F42" s="21"/>
      <c r="G42" s="14"/>
      <c r="H42" s="18"/>
      <c r="I42" s="9"/>
      <c r="J42" s="27"/>
    </row>
    <row r="43" spans="1:10" x14ac:dyDescent="0.3">
      <c r="A43" s="10" t="s">
        <v>56</v>
      </c>
      <c r="B43" s="10"/>
      <c r="C43" s="9">
        <v>5</v>
      </c>
      <c r="D43" s="27">
        <v>1</v>
      </c>
      <c r="E43" s="27">
        <v>1</v>
      </c>
      <c r="F43" s="21"/>
      <c r="G43" s="14"/>
      <c r="H43" s="18"/>
      <c r="I43" s="9"/>
      <c r="J43" s="27"/>
    </row>
    <row r="44" spans="1:10" x14ac:dyDescent="0.3">
      <c r="A44" s="11" t="s">
        <v>57</v>
      </c>
      <c r="B44" s="12" t="s">
        <v>8</v>
      </c>
      <c r="C44" s="13">
        <f>C43</f>
        <v>5</v>
      </c>
      <c r="D44" s="28">
        <f>D43</f>
        <v>1</v>
      </c>
      <c r="E44" s="28">
        <f t="shared" si="8"/>
        <v>1</v>
      </c>
      <c r="F44" s="21">
        <v>1</v>
      </c>
      <c r="G44" s="14" t="s">
        <v>9</v>
      </c>
      <c r="H44" s="18"/>
      <c r="I44" s="9">
        <f>C44*F44*H44</f>
        <v>0</v>
      </c>
      <c r="J44" s="27">
        <f t="shared" si="2"/>
        <v>0</v>
      </c>
    </row>
    <row r="45" spans="1:10" x14ac:dyDescent="0.3">
      <c r="A45" s="15" t="s">
        <v>58</v>
      </c>
      <c r="B45" s="16" t="s">
        <v>59</v>
      </c>
      <c r="C45" s="13">
        <f>C43</f>
        <v>5</v>
      </c>
      <c r="D45" s="28">
        <f>D43</f>
        <v>1</v>
      </c>
      <c r="E45" s="28">
        <f>E43</f>
        <v>1</v>
      </c>
      <c r="F45" s="21">
        <v>1</v>
      </c>
      <c r="G45" s="14" t="s">
        <v>9</v>
      </c>
      <c r="H45" s="18"/>
      <c r="I45" s="9">
        <f>C45*F45*H45</f>
        <v>0</v>
      </c>
      <c r="J45" s="27">
        <f t="shared" si="2"/>
        <v>0</v>
      </c>
    </row>
    <row r="46" spans="1:10" x14ac:dyDescent="0.3">
      <c r="A46" s="15" t="s">
        <v>60</v>
      </c>
      <c r="B46" s="14" t="s">
        <v>54</v>
      </c>
      <c r="C46" s="13">
        <v>5</v>
      </c>
      <c r="D46" s="28">
        <v>1</v>
      </c>
      <c r="E46" s="28">
        <v>1</v>
      </c>
      <c r="F46" s="21">
        <v>1</v>
      </c>
      <c r="G46" s="14" t="s">
        <v>16</v>
      </c>
      <c r="H46" s="18"/>
      <c r="I46" s="9">
        <f>C46*F46*H46</f>
        <v>0</v>
      </c>
      <c r="J46" s="27">
        <f t="shared" si="2"/>
        <v>0</v>
      </c>
    </row>
    <row r="47" spans="1:10" x14ac:dyDescent="0.3">
      <c r="A47" s="15" t="s">
        <v>61</v>
      </c>
      <c r="B47" s="14" t="s">
        <v>20</v>
      </c>
      <c r="C47" s="13">
        <f>C43</f>
        <v>5</v>
      </c>
      <c r="D47" s="28">
        <f>D43</f>
        <v>1</v>
      </c>
      <c r="E47" s="28">
        <f>E43</f>
        <v>1</v>
      </c>
      <c r="F47" s="21">
        <v>1</v>
      </c>
      <c r="G47" s="14" t="s">
        <v>9</v>
      </c>
      <c r="H47" s="18"/>
      <c r="I47" s="9">
        <f>C47*F47*H47</f>
        <v>0</v>
      </c>
      <c r="J47" s="27">
        <f t="shared" si="2"/>
        <v>0</v>
      </c>
    </row>
    <row r="48" spans="1:10" ht="15" thickBot="1" x14ac:dyDescent="0.35">
      <c r="A48" s="15"/>
      <c r="B48" s="14"/>
      <c r="C48" s="13"/>
      <c r="D48" s="28"/>
      <c r="E48" s="28"/>
      <c r="F48" s="21"/>
      <c r="G48" s="14"/>
      <c r="H48" s="18"/>
      <c r="I48" s="40"/>
      <c r="J48" s="28"/>
    </row>
    <row r="49" spans="1:12" s="6" customFormat="1" ht="15" thickBot="1" x14ac:dyDescent="0.35">
      <c r="A49" s="31" t="s">
        <v>65</v>
      </c>
      <c r="B49" s="32"/>
      <c r="C49" s="32"/>
      <c r="D49" s="32"/>
      <c r="E49" s="32"/>
      <c r="F49" s="32"/>
      <c r="G49" s="32"/>
      <c r="H49" s="38"/>
      <c r="I49" s="41">
        <f>SUM(I3:I47)</f>
        <v>0</v>
      </c>
      <c r="J49" s="39">
        <f>SUM(J3:J47)</f>
        <v>0</v>
      </c>
      <c r="K49" s="5"/>
      <c r="L49" s="5"/>
    </row>
    <row r="50" spans="1:12" ht="29.4" thickBot="1" x14ac:dyDescent="0.35">
      <c r="A50" s="15"/>
      <c r="B50" s="14"/>
      <c r="C50" s="13"/>
      <c r="D50" s="28"/>
      <c r="E50" s="28"/>
      <c r="F50" s="21"/>
      <c r="G50" s="14"/>
      <c r="H50" s="35"/>
      <c r="I50" s="37" t="s">
        <v>66</v>
      </c>
      <c r="J50" s="36" t="s">
        <v>68</v>
      </c>
      <c r="L50" s="6"/>
    </row>
  </sheetData>
  <mergeCells count="6">
    <mergeCell ref="A43:B43"/>
    <mergeCell ref="A2:B2"/>
    <mergeCell ref="A10:B10"/>
    <mergeCell ref="A18:B18"/>
    <mergeCell ref="A26:B26"/>
    <mergeCell ref="A36:B36"/>
  </mergeCells>
  <pageMargins left="0.7" right="0.7" top="0.78740157500000008" bottom="0.78740157500000008" header="0.3" footer="0.3"/>
  <pageSetup paperSize="9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GSI Helmholtzzentrum fuer Schwerionenforschung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Rodionova, Maria</dc:creator>
  <cp:lastModifiedBy>Stuke, Stefanie</cp:lastModifiedBy>
  <cp:revision>1</cp:revision>
  <dcterms:created xsi:type="dcterms:W3CDTF">2026-05-07T06:24:20Z</dcterms:created>
  <dcterms:modified xsi:type="dcterms:W3CDTF">2026-07-15T10:01:07Z</dcterms:modified>
</cp:coreProperties>
</file>